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от 1" sheetId="4" r:id="rId1"/>
    <sheet name="Лист1" sheetId="1" r:id="rId2"/>
    <sheet name="Лист2" sheetId="2" r:id="rId3"/>
    <sheet name="Лист3" sheetId="3" r:id="rId4"/>
  </sheets>
  <definedNames>
    <definedName name="БПК" localSheetId="0">#REF!</definedName>
    <definedName name="БПК">#REF!</definedName>
    <definedName name="Диспетчерская" localSheetId="0">#REF!</definedName>
    <definedName name="Диспетчерская">#REF!</definedName>
    <definedName name="ИТОГО" localSheetId="0">#REF!</definedName>
    <definedName name="ИТОГО">#REF!</definedName>
    <definedName name="Контора_ТИС" localSheetId="0">#REF!</definedName>
    <definedName name="Контора_ТИС">#REF!</definedName>
    <definedName name="Контора_ЦПП" localSheetId="0">#REF!</definedName>
    <definedName name="Контора_ЦПП">#REF!</definedName>
    <definedName name="Котельная_1__в_тч_эл\цех" localSheetId="0">#REF!</definedName>
    <definedName name="Котельная_1__в_тч_эл\цех">#REF!</definedName>
    <definedName name="Котельная_2__в_тч_эл\цех" localSheetId="0">#REF!</definedName>
    <definedName name="Котельная_2__в_тч_эл\цех">#REF!</definedName>
    <definedName name="Котельная_3" localSheetId="0">#REF!</definedName>
    <definedName name="Котельная_3">#REF!</definedName>
    <definedName name="Котельная_Взлетка" localSheetId="0">#REF!</definedName>
    <definedName name="Котельная_Взлетка">#REF!</definedName>
    <definedName name="котельная_Рыбокомбината" localSheetId="0">#REF!</definedName>
    <definedName name="котельная_Рыбокомбината">#REF!</definedName>
    <definedName name="Мастерская_УТР" localSheetId="0">#REF!</definedName>
    <definedName name="Мастерская_УТР">#REF!</definedName>
    <definedName name="_xlnm.Print_Area" localSheetId="0">'Лот 1'!$A$1:$E$111</definedName>
    <definedName name="Плата_за_мощность" localSheetId="0">#REF!</definedName>
    <definedName name="Плата_за_мощность">#REF!</definedName>
    <definedName name="Плата_за_мощность_1" localSheetId="0">#REF!</definedName>
    <definedName name="Плата_за_мощность_1">#REF!</definedName>
    <definedName name="Плата_за_мощность_2" localSheetId="0">#REF!</definedName>
    <definedName name="Плата_за_мощность_2">#REF!</definedName>
    <definedName name="Реактивная__80__от_акт." localSheetId="0">#REF!</definedName>
    <definedName name="Реактивная__80__от_акт.">#REF!</definedName>
    <definedName name="Реактивная_энергеия" localSheetId="0">#REF!</definedName>
    <definedName name="Реактивная_энергеия">#REF!</definedName>
    <definedName name="РИС_уч.1_Комс.21_1" localSheetId="0">#REF!</definedName>
    <definedName name="РИС_уч.1_Комс.21_1">#REF!</definedName>
    <definedName name="РИС_уч.2" localSheetId="0">#REF!</definedName>
    <definedName name="РИС_уч.2">#REF!</definedName>
    <definedName name="РЭС__РИС" localSheetId="0">#REF!</definedName>
    <definedName name="РЭС__РИС">#REF!</definedName>
    <definedName name="РЭСЭ_уч.1" localSheetId="0">#REF!</definedName>
    <definedName name="РЭСЭ_уч.1">#REF!</definedName>
    <definedName name="Скважины" localSheetId="0">#REF!</definedName>
    <definedName name="Скважины">#REF!</definedName>
    <definedName name="Склад_ТИС" localSheetId="0">#REF!</definedName>
    <definedName name="Склад_ТИС">#REF!</definedName>
    <definedName name="Цех_задвижек" localSheetId="0">#REF!</definedName>
    <definedName name="Цех_задвижек">#REF!</definedName>
    <definedName name="Цех_ремонта_эл\об" localSheetId="0">#REF!</definedName>
    <definedName name="Цех_ремонта_эл\об">#REF!</definedName>
    <definedName name="ЦТП_7" localSheetId="0">#REF!</definedName>
    <definedName name="ЦТП_7">#REF!</definedName>
  </definedNames>
  <calcPr calcId="144525"/>
</workbook>
</file>

<file path=xl/calcChain.xml><?xml version="1.0" encoding="utf-8"?>
<calcChain xmlns="http://schemas.openxmlformats.org/spreadsheetml/2006/main">
  <c r="D41" i="4" l="1"/>
  <c r="D42" i="4"/>
  <c r="D43" i="4"/>
  <c r="D44" i="4"/>
  <c r="D45" i="4"/>
  <c r="D46" i="4"/>
  <c r="D47" i="4"/>
  <c r="D48" i="4"/>
  <c r="D49" i="4"/>
  <c r="D40" i="4"/>
  <c r="D50" i="4" s="1"/>
  <c r="D51" i="4" s="1"/>
  <c r="E50" i="4"/>
  <c r="E51" i="4" s="1"/>
  <c r="D91" i="4"/>
  <c r="D92" i="4"/>
  <c r="D93" i="4"/>
  <c r="D94" i="4"/>
  <c r="D95" i="4"/>
  <c r="D96" i="4"/>
  <c r="D97" i="4"/>
  <c r="D98" i="4"/>
  <c r="D90" i="4"/>
  <c r="E99" i="4"/>
  <c r="E100" i="4" s="1"/>
  <c r="D99" i="4" l="1"/>
  <c r="D100" i="4" s="1"/>
  <c r="D66" i="4"/>
  <c r="D67" i="4"/>
  <c r="D68" i="4"/>
  <c r="D69" i="4"/>
  <c r="D70" i="4"/>
  <c r="D71" i="4"/>
  <c r="D72" i="4"/>
  <c r="D73" i="4"/>
  <c r="D74" i="4"/>
  <c r="D65" i="4"/>
  <c r="E75" i="4"/>
  <c r="E76" i="4" s="1"/>
  <c r="D17" i="4"/>
  <c r="D19" i="4"/>
  <c r="D18" i="4"/>
  <c r="D22" i="4"/>
  <c r="D20" i="4"/>
  <c r="D23" i="4"/>
  <c r="D24" i="4"/>
  <c r="D21" i="4"/>
  <c r="D16" i="4"/>
  <c r="E25" i="4"/>
  <c r="E26" i="4" s="1"/>
  <c r="D75" i="4" l="1"/>
  <c r="D76" i="4" s="1"/>
  <c r="D25" i="4"/>
  <c r="D26" i="4" s="1"/>
  <c r="F99" i="4" l="1"/>
  <c r="F100" i="4" s="1"/>
  <c r="F75" i="4"/>
  <c r="F76" i="4" s="1"/>
  <c r="F25" i="4"/>
  <c r="F26" i="4" s="1"/>
</calcChain>
</file>

<file path=xl/sharedStrings.xml><?xml version="1.0" encoding="utf-8"?>
<sst xmlns="http://schemas.openxmlformats.org/spreadsheetml/2006/main" count="91" uniqueCount="34">
  <si>
    <t>Количество этажей -1</t>
  </si>
  <si>
    <t>Общая площадь квартир (кв.м.)</t>
  </si>
  <si>
    <t>118,5 м2</t>
  </si>
  <si>
    <t>№ п/п</t>
  </si>
  <si>
    <t>Периодичность</t>
  </si>
  <si>
    <t>Содержание крыш</t>
  </si>
  <si>
    <t>Содержание внутридомовой инженерной  системы отопления</t>
  </si>
  <si>
    <t>Сбор и вывоз твердых бытовых отходов (в том числе крупногабаритного  мусора)</t>
  </si>
  <si>
    <t>ИТОГО плата без НДС:</t>
  </si>
  <si>
    <t>Плата (с НДС)</t>
  </si>
  <si>
    <t>168 м2</t>
  </si>
  <si>
    <t>36,4 м2</t>
  </si>
  <si>
    <t>188,3 м2</t>
  </si>
  <si>
    <t>Содержание конструктивных элементов жилых зданий (за исключением крыш и подвалов)</t>
  </si>
  <si>
    <t>Содержание электрооборудования (включая телекоммуникационное оборудование)</t>
  </si>
  <si>
    <t>Осуществление аварийно-диспетчерского обслуживания</t>
  </si>
  <si>
    <t>Механизированная уборка придомовой территории в холодный период года</t>
  </si>
  <si>
    <t>Организация мест для накопления и накопление отработанных ртутьсодержащих ламп и их передачу в специализированные организации на утилизацию</t>
  </si>
  <si>
    <t xml:space="preserve"> Уборка придомовой территории ручным способом (в холодный и теплый периоды года)</t>
  </si>
  <si>
    <t>Осуществление деятельности по управлению многоквартирным домом</t>
  </si>
  <si>
    <t>В соответствии с постановлением Администрации города от 13.08.2013 №5867 "Об утверждении перечня услуг и работ, необходимых для обеспечения надлежащего содержания общего имущества в многоквартирном доме"</t>
  </si>
  <si>
    <t xml:space="preserve"> посёлок Взлётный, линия 4, дом 29; улица Школьная, дома 416 и 443</t>
  </si>
  <si>
    <t>посёлок Взлётный, линия 4, дом 6</t>
  </si>
  <si>
    <t xml:space="preserve">ПЕРЕЧЕНЬ                                                                                                                                                                                                                                                                                                                           обязательных работ и услуг по содержанию и ремонту общего имущества собственников помещений в домах, расположенных по адресу: </t>
  </si>
  <si>
    <t>посёлок Взлётный, линия 6, дом 164 А</t>
  </si>
  <si>
    <t>Содержание внутридомовых систем водоснабжения и водоотведения в домах с централизованным холодным водоснабжением (без горячего водоснабжения и водоотведения)</t>
  </si>
  <si>
    <t>улица Геологов, дом 8а; улица Московская, дом 50; улица Школьная, дома 90а и 405; посёлок Взлётный, линия-8, дом 20</t>
  </si>
  <si>
    <t>Содержание печей</t>
  </si>
  <si>
    <t>Наименование работ и услуг</t>
  </si>
  <si>
    <t>Годовая плата за 1 кв.м. общ. площади  (рублей)</t>
  </si>
  <si>
    <t>Размер платы за 1 кв.м. общ. площади                                            (рублей в  месяц)</t>
  </si>
  <si>
    <t>Размер платы за                                            1 кв.м. общ. площади                                            (рублей в  месяц)</t>
  </si>
  <si>
    <t>Приложение 5 к Извещению</t>
  </si>
  <si>
    <t xml:space="preserve">Размер платы обязательных работ и услуг по  содержанию и ремонту общего имущества собственников помещений многоквартирного дома по  адресам: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</si>
</sst>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[Red]\-#,##0"/>
    <numFmt numFmtId="165" formatCode="#,##0.00;[Red]\-#,##0.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6" fillId="0" borderId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/>
    <xf numFmtId="0" fontId="4" fillId="0" borderId="1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/>
    <xf numFmtId="0" fontId="2" fillId="0" borderId="6" xfId="1" applyFont="1" applyFill="1" applyBorder="1" applyAlignment="1">
      <alignment horizontal="center" vertical="center"/>
    </xf>
    <xf numFmtId="4" fontId="5" fillId="0" borderId="6" xfId="1" applyNumberFormat="1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right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right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wrapText="1"/>
    </xf>
    <xf numFmtId="4" fontId="4" fillId="0" borderId="1" xfId="1" applyNumberFormat="1" applyFont="1" applyFill="1" applyBorder="1" applyAlignment="1">
      <alignment horizont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left" vertical="center" wrapText="1"/>
    </xf>
    <xf numFmtId="4" fontId="7" fillId="0" borderId="5" xfId="1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7" fillId="0" borderId="0" xfId="1" applyFont="1" applyFill="1" applyBorder="1" applyAlignment="1">
      <alignment horizontal="left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right" wrapText="1"/>
    </xf>
    <xf numFmtId="0" fontId="8" fillId="0" borderId="0" xfId="1" applyFont="1" applyFill="1" applyBorder="1" applyAlignment="1">
      <alignment horizontal="center" vertical="justify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right"/>
    </xf>
    <xf numFmtId="0" fontId="10" fillId="0" borderId="0" xfId="1" applyFont="1" applyFill="1" applyBorder="1" applyAlignment="1">
      <alignment horizontal="center" vertical="justify" wrapText="1"/>
    </xf>
    <xf numFmtId="0" fontId="10" fillId="0" borderId="0" xfId="1" applyFont="1" applyFill="1" applyBorder="1" applyAlignment="1">
      <alignment horizontal="center" vertical="justify"/>
    </xf>
  </cellXfs>
  <cellStyles count="9">
    <cellStyle name="Îáű÷íűé_ŘŇ.ĂĚĎ" xfId="2"/>
    <cellStyle name="Nun??c [0]_ ?cn.di dle.ein.ia 99" xfId="3"/>
    <cellStyle name="Nun??c_ ?cn.di dle.ein.ia 99" xfId="4"/>
    <cellStyle name="Ňűń˙÷č [0]_ ÷čń.ďî đĺě.ęîň.îá 99" xfId="5"/>
    <cellStyle name="Ňűń˙÷č_ ÷čń.ďî đĺě.ęîň.îá 99" xfId="6"/>
    <cellStyle name="Обычный" xfId="0" builtinId="0"/>
    <cellStyle name="Обычный 2" xfId="1"/>
    <cellStyle name="Тысячи [0]_ан.по статьям" xfId="7"/>
    <cellStyle name="Тысячи_ан.по статьям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tabSelected="1" view="pageBreakPreview" zoomScale="60" zoomScaleNormal="50" workbookViewId="0">
      <selection activeCell="D19" sqref="D19"/>
    </sheetView>
  </sheetViews>
  <sheetFormatPr defaultRowHeight="20.25" x14ac:dyDescent="0.3"/>
  <cols>
    <col min="1" max="1" width="7.7109375" style="1" customWidth="1"/>
    <col min="2" max="2" width="91.140625" style="2" customWidth="1"/>
    <col min="3" max="3" width="50" style="2" customWidth="1"/>
    <col min="4" max="4" width="38.5703125" style="2" customWidth="1"/>
    <col min="5" max="5" width="39.28515625" style="1" customWidth="1"/>
    <col min="6" max="6" width="17.7109375" style="4" hidden="1" customWidth="1"/>
    <col min="7" max="7" width="10.5703125" style="5" customWidth="1"/>
    <col min="8" max="16384" width="9.140625" style="5"/>
  </cols>
  <sheetData>
    <row r="1" spans="1:6" ht="30.75" customHeight="1" x14ac:dyDescent="0.3">
      <c r="D1" s="40" t="s">
        <v>32</v>
      </c>
      <c r="E1" s="40"/>
    </row>
    <row r="2" spans="1:6" ht="30.75" x14ac:dyDescent="0.3">
      <c r="E2" s="3"/>
    </row>
    <row r="3" spans="1:6" ht="20.25" customHeight="1" x14ac:dyDescent="0.3">
      <c r="A3" s="41" t="s">
        <v>33</v>
      </c>
      <c r="B3" s="42"/>
      <c r="C3" s="42"/>
      <c r="D3" s="42"/>
      <c r="E3" s="42"/>
    </row>
    <row r="4" spans="1:6" ht="32.25" customHeight="1" x14ac:dyDescent="0.3">
      <c r="A4" s="42"/>
      <c r="B4" s="42"/>
      <c r="C4" s="42"/>
      <c r="D4" s="42"/>
      <c r="E4" s="42"/>
    </row>
    <row r="5" spans="1:6" ht="26.25" customHeight="1" x14ac:dyDescent="0.3">
      <c r="A5" s="42"/>
      <c r="B5" s="42"/>
      <c r="C5" s="42"/>
      <c r="D5" s="42"/>
      <c r="E5" s="42"/>
    </row>
    <row r="6" spans="1:6" ht="37.5" customHeight="1" x14ac:dyDescent="0.3">
      <c r="A6" s="39" t="s">
        <v>21</v>
      </c>
      <c r="B6" s="39"/>
      <c r="C6" s="39"/>
      <c r="D6" s="39"/>
      <c r="E6" s="39"/>
    </row>
    <row r="7" spans="1:6" s="8" customFormat="1" ht="28.5" customHeight="1" x14ac:dyDescent="0.4">
      <c r="A7" s="6"/>
      <c r="B7" s="18" t="s">
        <v>0</v>
      </c>
      <c r="C7" s="34" t="s">
        <v>1</v>
      </c>
      <c r="D7" s="34"/>
      <c r="E7" s="19" t="s">
        <v>2</v>
      </c>
      <c r="F7" s="7"/>
    </row>
    <row r="8" spans="1:6" ht="78.75" customHeight="1" x14ac:dyDescent="0.3">
      <c r="A8" s="36" t="s">
        <v>3</v>
      </c>
      <c r="B8" s="36" t="s">
        <v>28</v>
      </c>
      <c r="C8" s="36" t="s">
        <v>4</v>
      </c>
      <c r="D8" s="36" t="s">
        <v>29</v>
      </c>
      <c r="E8" s="36" t="s">
        <v>31</v>
      </c>
    </row>
    <row r="9" spans="1:6" ht="27" customHeight="1" x14ac:dyDescent="0.3">
      <c r="A9" s="37"/>
      <c r="B9" s="37"/>
      <c r="C9" s="37"/>
      <c r="D9" s="37"/>
      <c r="E9" s="37"/>
    </row>
    <row r="10" spans="1:6" ht="22.5" hidden="1" customHeight="1" x14ac:dyDescent="0.3">
      <c r="A10" s="37"/>
      <c r="B10" s="37"/>
      <c r="C10" s="37"/>
      <c r="D10" s="37"/>
      <c r="E10" s="37"/>
    </row>
    <row r="11" spans="1:6" ht="32.25" hidden="1" customHeight="1" x14ac:dyDescent="0.3">
      <c r="A11" s="37"/>
      <c r="B11" s="37"/>
      <c r="C11" s="37"/>
      <c r="D11" s="37"/>
      <c r="E11" s="37"/>
    </row>
    <row r="12" spans="1:6" ht="32.25" hidden="1" customHeight="1" x14ac:dyDescent="0.3">
      <c r="A12" s="37"/>
      <c r="B12" s="37"/>
      <c r="C12" s="37"/>
      <c r="D12" s="37"/>
      <c r="E12" s="37"/>
    </row>
    <row r="13" spans="1:6" ht="74.25" hidden="1" customHeight="1" x14ac:dyDescent="0.3">
      <c r="A13" s="37"/>
      <c r="B13" s="37"/>
      <c r="C13" s="37"/>
      <c r="D13" s="37"/>
      <c r="E13" s="37"/>
    </row>
    <row r="14" spans="1:6" ht="3.75" hidden="1" customHeight="1" x14ac:dyDescent="0.3">
      <c r="A14" s="37"/>
      <c r="B14" s="37"/>
      <c r="C14" s="37"/>
      <c r="D14" s="37"/>
      <c r="E14" s="37"/>
    </row>
    <row r="15" spans="1:6" ht="20.25" hidden="1" customHeight="1" x14ac:dyDescent="0.3">
      <c r="A15" s="38"/>
      <c r="B15" s="38"/>
      <c r="C15" s="38"/>
      <c r="D15" s="38"/>
      <c r="E15" s="38"/>
    </row>
    <row r="16" spans="1:6" ht="57" customHeight="1" x14ac:dyDescent="0.3">
      <c r="A16" s="20">
        <v>1</v>
      </c>
      <c r="B16" s="21" t="s">
        <v>13</v>
      </c>
      <c r="C16" s="30" t="s">
        <v>20</v>
      </c>
      <c r="D16" s="22">
        <f>ROUND(E16*12,2)</f>
        <v>66.599999999999994</v>
      </c>
      <c r="E16" s="22">
        <v>5.55</v>
      </c>
      <c r="F16" s="9">
        <v>1.79</v>
      </c>
    </row>
    <row r="17" spans="1:7" ht="33.75" customHeight="1" x14ac:dyDescent="0.3">
      <c r="A17" s="20">
        <v>2</v>
      </c>
      <c r="B17" s="21" t="s">
        <v>5</v>
      </c>
      <c r="C17" s="31"/>
      <c r="D17" s="22">
        <f t="shared" ref="D17:D24" si="0">ROUND(E17*12,2)</f>
        <v>35.880000000000003</v>
      </c>
      <c r="E17" s="22">
        <v>2.99</v>
      </c>
      <c r="F17" s="9">
        <v>0.5</v>
      </c>
    </row>
    <row r="18" spans="1:7" ht="57" customHeight="1" x14ac:dyDescent="0.3">
      <c r="A18" s="20">
        <v>3</v>
      </c>
      <c r="B18" s="21" t="s">
        <v>6</v>
      </c>
      <c r="C18" s="31"/>
      <c r="D18" s="22">
        <f>ROUND(E18*12,2)</f>
        <v>14.64</v>
      </c>
      <c r="E18" s="22">
        <v>1.22</v>
      </c>
      <c r="F18" s="9">
        <v>0.66</v>
      </c>
    </row>
    <row r="19" spans="1:7" ht="57" customHeight="1" x14ac:dyDescent="0.3">
      <c r="A19" s="20">
        <v>4</v>
      </c>
      <c r="B19" s="23" t="s">
        <v>14</v>
      </c>
      <c r="C19" s="31"/>
      <c r="D19" s="22">
        <f t="shared" si="0"/>
        <v>11.64</v>
      </c>
      <c r="E19" s="22">
        <v>0.97</v>
      </c>
      <c r="F19" s="9">
        <v>0.36</v>
      </c>
    </row>
    <row r="20" spans="1:7" ht="57" customHeight="1" x14ac:dyDescent="0.3">
      <c r="A20" s="20">
        <v>5</v>
      </c>
      <c r="B20" s="21" t="s">
        <v>7</v>
      </c>
      <c r="C20" s="31"/>
      <c r="D20" s="22">
        <f t="shared" si="0"/>
        <v>17.04</v>
      </c>
      <c r="E20" s="22">
        <v>1.42</v>
      </c>
      <c r="F20" s="9"/>
    </row>
    <row r="21" spans="1:7" ht="85.5" customHeight="1" x14ac:dyDescent="0.3">
      <c r="A21" s="20">
        <v>6</v>
      </c>
      <c r="B21" s="21" t="s">
        <v>17</v>
      </c>
      <c r="C21" s="31"/>
      <c r="D21" s="22">
        <f>ROUND(E21*12,2)</f>
        <v>1.8</v>
      </c>
      <c r="E21" s="22">
        <v>0.15</v>
      </c>
      <c r="F21" s="9"/>
    </row>
    <row r="22" spans="1:7" ht="57" customHeight="1" x14ac:dyDescent="0.3">
      <c r="A22" s="20">
        <v>7</v>
      </c>
      <c r="B22" s="21" t="s">
        <v>15</v>
      </c>
      <c r="C22" s="31"/>
      <c r="D22" s="22">
        <f>ROUND(E22*12,2)</f>
        <v>10.8</v>
      </c>
      <c r="E22" s="22">
        <v>0.9</v>
      </c>
      <c r="F22" s="9">
        <v>0.68</v>
      </c>
    </row>
    <row r="23" spans="1:7" ht="57" customHeight="1" x14ac:dyDescent="0.3">
      <c r="A23" s="20">
        <v>8</v>
      </c>
      <c r="B23" s="21" t="s">
        <v>19</v>
      </c>
      <c r="C23" s="31"/>
      <c r="D23" s="22">
        <f t="shared" si="0"/>
        <v>29.64</v>
      </c>
      <c r="E23" s="22">
        <v>2.4700000000000002</v>
      </c>
      <c r="F23" s="9">
        <v>1.94</v>
      </c>
    </row>
    <row r="24" spans="1:7" ht="57" customHeight="1" x14ac:dyDescent="0.3">
      <c r="A24" s="20">
        <v>9</v>
      </c>
      <c r="B24" s="21" t="s">
        <v>16</v>
      </c>
      <c r="C24" s="32"/>
      <c r="D24" s="22">
        <f t="shared" si="0"/>
        <v>39.96</v>
      </c>
      <c r="E24" s="22">
        <v>3.33</v>
      </c>
      <c r="F24" s="9"/>
    </row>
    <row r="25" spans="1:7" s="12" customFormat="1" ht="31.5" customHeight="1" x14ac:dyDescent="0.25">
      <c r="A25" s="24"/>
      <c r="B25" s="25" t="s">
        <v>8</v>
      </c>
      <c r="C25" s="25"/>
      <c r="D25" s="26">
        <f>D16+D17+D19+D18+D22+D20+D23+D24+D21</f>
        <v>228.00000000000003</v>
      </c>
      <c r="E25" s="26">
        <f>E16+E17+E19+E18+E22+E20+E23+E24+E21</f>
        <v>19</v>
      </c>
      <c r="F25" s="10">
        <f>SUM(F16:F24)</f>
        <v>5.93</v>
      </c>
      <c r="G25" s="11"/>
    </row>
    <row r="26" spans="1:7" s="12" customFormat="1" ht="27.75" customHeight="1" x14ac:dyDescent="0.25">
      <c r="A26" s="24"/>
      <c r="B26" s="25" t="s">
        <v>9</v>
      </c>
      <c r="C26" s="25"/>
      <c r="D26" s="26">
        <f>ROUND(D25*1.18,2)</f>
        <v>269.04000000000002</v>
      </c>
      <c r="E26" s="26">
        <f>ROUND(E25*1.18,2)</f>
        <v>22.42</v>
      </c>
      <c r="F26" s="10">
        <f>F25*1.18</f>
        <v>6.997399999999999</v>
      </c>
      <c r="G26" s="11"/>
    </row>
    <row r="27" spans="1:7" s="12" customFormat="1" ht="27.75" customHeight="1" x14ac:dyDescent="0.25">
      <c r="B27" s="13"/>
      <c r="C27" s="13"/>
      <c r="D27" s="14"/>
      <c r="E27" s="14"/>
      <c r="F27" s="14"/>
      <c r="G27" s="11"/>
    </row>
    <row r="28" spans="1:7" ht="20.25" customHeight="1" x14ac:dyDescent="0.3">
      <c r="A28" s="33" t="s">
        <v>23</v>
      </c>
      <c r="B28" s="33"/>
      <c r="C28" s="33"/>
      <c r="D28" s="33"/>
      <c r="E28" s="33"/>
    </row>
    <row r="29" spans="1:7" ht="76.5" customHeight="1" x14ac:dyDescent="0.3">
      <c r="A29" s="33"/>
      <c r="B29" s="33"/>
      <c r="C29" s="33"/>
      <c r="D29" s="33"/>
      <c r="E29" s="33"/>
    </row>
    <row r="30" spans="1:7" ht="31.5" customHeight="1" x14ac:dyDescent="0.3">
      <c r="A30" s="35" t="s">
        <v>22</v>
      </c>
      <c r="B30" s="35"/>
      <c r="C30" s="35"/>
      <c r="D30" s="35"/>
      <c r="E30" s="35"/>
    </row>
    <row r="31" spans="1:7" ht="32.25" customHeight="1" x14ac:dyDescent="0.4">
      <c r="A31" s="6"/>
      <c r="B31" s="18" t="s">
        <v>0</v>
      </c>
      <c r="C31" s="34" t="s">
        <v>1</v>
      </c>
      <c r="D31" s="34"/>
      <c r="E31" s="19" t="s">
        <v>10</v>
      </c>
    </row>
    <row r="32" spans="1:7" ht="20.25" customHeight="1" x14ac:dyDescent="0.3">
      <c r="A32" s="36" t="s">
        <v>3</v>
      </c>
      <c r="B32" s="36" t="s">
        <v>28</v>
      </c>
      <c r="C32" s="36" t="s">
        <v>4</v>
      </c>
      <c r="D32" s="36" t="s">
        <v>29</v>
      </c>
      <c r="E32" s="36" t="s">
        <v>30</v>
      </c>
    </row>
    <row r="33" spans="1:7" ht="20.25" customHeight="1" x14ac:dyDescent="0.3">
      <c r="A33" s="37"/>
      <c r="B33" s="37"/>
      <c r="C33" s="37"/>
      <c r="D33" s="37"/>
      <c r="E33" s="37"/>
    </row>
    <row r="34" spans="1:7" ht="20.25" customHeight="1" x14ac:dyDescent="0.3">
      <c r="A34" s="37"/>
      <c r="B34" s="37"/>
      <c r="C34" s="37"/>
      <c r="D34" s="37"/>
      <c r="E34" s="37"/>
    </row>
    <row r="35" spans="1:7" s="4" customFormat="1" ht="20.25" customHeight="1" x14ac:dyDescent="0.3">
      <c r="A35" s="37"/>
      <c r="B35" s="37"/>
      <c r="C35" s="37"/>
      <c r="D35" s="37"/>
      <c r="E35" s="37"/>
      <c r="G35" s="5"/>
    </row>
    <row r="36" spans="1:7" s="4" customFormat="1" ht="18" customHeight="1" x14ac:dyDescent="0.3">
      <c r="A36" s="37"/>
      <c r="B36" s="37"/>
      <c r="C36" s="37"/>
      <c r="D36" s="37"/>
      <c r="E36" s="37"/>
      <c r="G36" s="5"/>
    </row>
    <row r="37" spans="1:7" s="4" customFormat="1" ht="20.25" hidden="1" customHeight="1" x14ac:dyDescent="0.3">
      <c r="A37" s="37"/>
      <c r="B37" s="37"/>
      <c r="C37" s="37"/>
      <c r="D37" s="37"/>
      <c r="E37" s="37"/>
      <c r="G37" s="5"/>
    </row>
    <row r="38" spans="1:7" s="4" customFormat="1" ht="20.25" hidden="1" customHeight="1" x14ac:dyDescent="0.3">
      <c r="A38" s="37"/>
      <c r="B38" s="37"/>
      <c r="C38" s="37"/>
      <c r="D38" s="37"/>
      <c r="E38" s="37"/>
      <c r="G38" s="5"/>
    </row>
    <row r="39" spans="1:7" s="4" customFormat="1" ht="20.25" hidden="1" customHeight="1" x14ac:dyDescent="0.3">
      <c r="A39" s="38"/>
      <c r="B39" s="38"/>
      <c r="C39" s="38"/>
      <c r="D39" s="38"/>
      <c r="E39" s="38"/>
      <c r="G39" s="5"/>
    </row>
    <row r="40" spans="1:7" s="4" customFormat="1" ht="57.75" customHeight="1" x14ac:dyDescent="0.3">
      <c r="A40" s="20">
        <v>1</v>
      </c>
      <c r="B40" s="21" t="s">
        <v>13</v>
      </c>
      <c r="C40" s="30" t="s">
        <v>20</v>
      </c>
      <c r="D40" s="22">
        <f>ROUND(E40*12,2)</f>
        <v>66.599999999999994</v>
      </c>
      <c r="E40" s="22">
        <v>5.55</v>
      </c>
      <c r="G40" s="5"/>
    </row>
    <row r="41" spans="1:7" s="4" customFormat="1" ht="46.5" customHeight="1" x14ac:dyDescent="0.3">
      <c r="A41" s="20">
        <v>2</v>
      </c>
      <c r="B41" s="21" t="s">
        <v>5</v>
      </c>
      <c r="C41" s="31"/>
      <c r="D41" s="22">
        <f t="shared" ref="D41:D49" si="1">ROUND(E41*12,2)</f>
        <v>35.880000000000003</v>
      </c>
      <c r="E41" s="22">
        <v>2.99</v>
      </c>
      <c r="G41" s="5"/>
    </row>
    <row r="42" spans="1:7" s="4" customFormat="1" ht="57.75" customHeight="1" x14ac:dyDescent="0.3">
      <c r="A42" s="20">
        <v>3</v>
      </c>
      <c r="B42" s="21" t="s">
        <v>6</v>
      </c>
      <c r="C42" s="31"/>
      <c r="D42" s="22">
        <f t="shared" si="1"/>
        <v>14.64</v>
      </c>
      <c r="E42" s="22">
        <v>1.22</v>
      </c>
      <c r="G42" s="5"/>
    </row>
    <row r="43" spans="1:7" s="4" customFormat="1" ht="57.75" customHeight="1" x14ac:dyDescent="0.3">
      <c r="A43" s="20">
        <v>4</v>
      </c>
      <c r="B43" s="23" t="s">
        <v>14</v>
      </c>
      <c r="C43" s="31"/>
      <c r="D43" s="22">
        <f t="shared" si="1"/>
        <v>11.64</v>
      </c>
      <c r="E43" s="22">
        <v>0.97</v>
      </c>
      <c r="G43" s="5"/>
    </row>
    <row r="44" spans="1:7" s="4" customFormat="1" ht="57.75" customHeight="1" x14ac:dyDescent="0.3">
      <c r="A44" s="20">
        <v>5</v>
      </c>
      <c r="B44" s="27" t="s">
        <v>18</v>
      </c>
      <c r="C44" s="31"/>
      <c r="D44" s="22">
        <f t="shared" si="1"/>
        <v>74.88</v>
      </c>
      <c r="E44" s="22">
        <v>6.24</v>
      </c>
      <c r="G44" s="5"/>
    </row>
    <row r="45" spans="1:7" s="4" customFormat="1" ht="57.75" customHeight="1" x14ac:dyDescent="0.3">
      <c r="A45" s="20">
        <v>6</v>
      </c>
      <c r="B45" s="21" t="s">
        <v>7</v>
      </c>
      <c r="C45" s="31"/>
      <c r="D45" s="22">
        <f t="shared" si="1"/>
        <v>17.04</v>
      </c>
      <c r="E45" s="22">
        <v>1.42</v>
      </c>
      <c r="G45" s="5"/>
    </row>
    <row r="46" spans="1:7" ht="78.75" x14ac:dyDescent="0.3">
      <c r="A46" s="20">
        <v>7</v>
      </c>
      <c r="B46" s="21" t="s">
        <v>17</v>
      </c>
      <c r="C46" s="31"/>
      <c r="D46" s="22">
        <f t="shared" si="1"/>
        <v>1.8</v>
      </c>
      <c r="E46" s="22">
        <v>0.15</v>
      </c>
    </row>
    <row r="47" spans="1:7" s="4" customFormat="1" ht="57.75" customHeight="1" x14ac:dyDescent="0.3">
      <c r="A47" s="20">
        <v>8</v>
      </c>
      <c r="B47" s="21" t="s">
        <v>15</v>
      </c>
      <c r="C47" s="31"/>
      <c r="D47" s="22">
        <f t="shared" si="1"/>
        <v>10.8</v>
      </c>
      <c r="E47" s="22">
        <v>0.9</v>
      </c>
      <c r="G47" s="5"/>
    </row>
    <row r="48" spans="1:7" s="4" customFormat="1" ht="57.75" customHeight="1" x14ac:dyDescent="0.3">
      <c r="A48" s="20">
        <v>9</v>
      </c>
      <c r="B48" s="21" t="s">
        <v>19</v>
      </c>
      <c r="C48" s="31"/>
      <c r="D48" s="22">
        <f t="shared" si="1"/>
        <v>29.64</v>
      </c>
      <c r="E48" s="22">
        <v>2.4700000000000002</v>
      </c>
      <c r="G48" s="5"/>
    </row>
    <row r="49" spans="1:7" s="4" customFormat="1" ht="57.75" customHeight="1" x14ac:dyDescent="0.3">
      <c r="A49" s="20">
        <v>10</v>
      </c>
      <c r="B49" s="21" t="s">
        <v>16</v>
      </c>
      <c r="C49" s="32"/>
      <c r="D49" s="22">
        <f t="shared" si="1"/>
        <v>39.96</v>
      </c>
      <c r="E49" s="22">
        <v>3.33</v>
      </c>
      <c r="G49" s="5"/>
    </row>
    <row r="50" spans="1:7" ht="32.25" customHeight="1" x14ac:dyDescent="0.3">
      <c r="A50" s="24"/>
      <c r="B50" s="25" t="s">
        <v>8</v>
      </c>
      <c r="C50" s="25"/>
      <c r="D50" s="26">
        <f>D40+D41+D42+D43+D44+D45+D46+D47+D48+D49</f>
        <v>302.88</v>
      </c>
      <c r="E50" s="26">
        <f>E40+E41+E42+E43+E44+E45+E46+E47+E48+E49</f>
        <v>25.239999999999995</v>
      </c>
    </row>
    <row r="51" spans="1:7" ht="32.25" customHeight="1" x14ac:dyDescent="0.3">
      <c r="A51" s="24"/>
      <c r="B51" s="25" t="s">
        <v>9</v>
      </c>
      <c r="C51" s="25"/>
      <c r="D51" s="26">
        <f>D50*1.18</f>
        <v>357.39839999999998</v>
      </c>
      <c r="E51" s="26">
        <f>E50*1.18</f>
        <v>29.783199999999994</v>
      </c>
    </row>
    <row r="52" spans="1:7" ht="26.25" customHeight="1" x14ac:dyDescent="0.3">
      <c r="A52" s="12"/>
      <c r="B52" s="13"/>
      <c r="C52" s="13"/>
      <c r="D52" s="14"/>
      <c r="E52" s="14"/>
    </row>
    <row r="53" spans="1:7" ht="20.25" customHeight="1" x14ac:dyDescent="0.3">
      <c r="A53" s="33" t="s">
        <v>23</v>
      </c>
      <c r="B53" s="33"/>
      <c r="C53" s="33"/>
      <c r="D53" s="33"/>
      <c r="E53" s="33"/>
    </row>
    <row r="54" spans="1:7" ht="78" customHeight="1" x14ac:dyDescent="0.3">
      <c r="A54" s="33"/>
      <c r="B54" s="33"/>
      <c r="C54" s="33"/>
      <c r="D54" s="33"/>
      <c r="E54" s="33"/>
    </row>
    <row r="55" spans="1:7" ht="28.5" customHeight="1" x14ac:dyDescent="0.3">
      <c r="A55" s="35" t="s">
        <v>24</v>
      </c>
      <c r="B55" s="35"/>
      <c r="C55" s="35"/>
      <c r="D55" s="35"/>
      <c r="E55" s="35"/>
    </row>
    <row r="56" spans="1:7" s="8" customFormat="1" ht="40.5" customHeight="1" x14ac:dyDescent="0.4">
      <c r="A56" s="6"/>
      <c r="B56" s="18" t="s">
        <v>0</v>
      </c>
      <c r="C56" s="34" t="s">
        <v>1</v>
      </c>
      <c r="D56" s="34"/>
      <c r="E56" s="19" t="s">
        <v>11</v>
      </c>
      <c r="F56" s="7"/>
    </row>
    <row r="57" spans="1:7" ht="78.75" customHeight="1" x14ac:dyDescent="0.3">
      <c r="A57" s="36" t="s">
        <v>3</v>
      </c>
      <c r="B57" s="36" t="s">
        <v>28</v>
      </c>
      <c r="C57" s="36" t="s">
        <v>4</v>
      </c>
      <c r="D57" s="36" t="s">
        <v>29</v>
      </c>
      <c r="E57" s="36" t="s">
        <v>30</v>
      </c>
    </row>
    <row r="58" spans="1:7" ht="13.5" customHeight="1" x14ac:dyDescent="0.3">
      <c r="A58" s="37"/>
      <c r="B58" s="37"/>
      <c r="C58" s="37"/>
      <c r="D58" s="37"/>
      <c r="E58" s="37"/>
    </row>
    <row r="59" spans="1:7" ht="22.5" hidden="1" customHeight="1" x14ac:dyDescent="0.3">
      <c r="A59" s="37"/>
      <c r="B59" s="37"/>
      <c r="C59" s="37"/>
      <c r="D59" s="37"/>
      <c r="E59" s="37"/>
    </row>
    <row r="60" spans="1:7" ht="32.25" hidden="1" customHeight="1" x14ac:dyDescent="0.3">
      <c r="A60" s="37"/>
      <c r="B60" s="37"/>
      <c r="C60" s="37"/>
      <c r="D60" s="37"/>
      <c r="E60" s="37"/>
    </row>
    <row r="61" spans="1:7" ht="32.25" hidden="1" customHeight="1" x14ac:dyDescent="0.3">
      <c r="A61" s="37"/>
      <c r="B61" s="37"/>
      <c r="C61" s="37"/>
      <c r="D61" s="37"/>
      <c r="E61" s="37"/>
    </row>
    <row r="62" spans="1:7" ht="74.25" hidden="1" customHeight="1" x14ac:dyDescent="0.3">
      <c r="A62" s="37"/>
      <c r="B62" s="37"/>
      <c r="C62" s="37"/>
      <c r="D62" s="37"/>
      <c r="E62" s="37"/>
    </row>
    <row r="63" spans="1:7" ht="3.75" hidden="1" customHeight="1" x14ac:dyDescent="0.3">
      <c r="A63" s="37"/>
      <c r="B63" s="37"/>
      <c r="C63" s="37"/>
      <c r="D63" s="37"/>
      <c r="E63" s="37"/>
    </row>
    <row r="64" spans="1:7" ht="20.25" hidden="1" customHeight="1" x14ac:dyDescent="0.3">
      <c r="A64" s="38"/>
      <c r="B64" s="38"/>
      <c r="C64" s="38"/>
      <c r="D64" s="38"/>
      <c r="E64" s="38"/>
    </row>
    <row r="65" spans="1:7" ht="57" customHeight="1" x14ac:dyDescent="0.3">
      <c r="A65" s="20">
        <v>1</v>
      </c>
      <c r="B65" s="21" t="s">
        <v>13</v>
      </c>
      <c r="C65" s="30" t="s">
        <v>20</v>
      </c>
      <c r="D65" s="22">
        <f>ROUND(E65*12,2)</f>
        <v>66.599999999999994</v>
      </c>
      <c r="E65" s="22">
        <v>5.55</v>
      </c>
      <c r="F65" s="9">
        <v>1.79</v>
      </c>
    </row>
    <row r="66" spans="1:7" ht="33.75" customHeight="1" x14ac:dyDescent="0.3">
      <c r="A66" s="20">
        <v>2</v>
      </c>
      <c r="B66" s="21" t="s">
        <v>5</v>
      </c>
      <c r="C66" s="31"/>
      <c r="D66" s="22">
        <f t="shared" ref="D66:D74" si="2">ROUND(E66*12,2)</f>
        <v>35.880000000000003</v>
      </c>
      <c r="E66" s="22">
        <v>2.99</v>
      </c>
      <c r="F66" s="9">
        <v>0.5</v>
      </c>
    </row>
    <row r="67" spans="1:7" ht="107.25" customHeight="1" x14ac:dyDescent="0.3">
      <c r="A67" s="20">
        <v>3</v>
      </c>
      <c r="B67" s="28" t="s">
        <v>25</v>
      </c>
      <c r="C67" s="31"/>
      <c r="D67" s="22">
        <f t="shared" si="2"/>
        <v>20.16</v>
      </c>
      <c r="E67" s="22">
        <v>1.68</v>
      </c>
      <c r="F67" s="9"/>
    </row>
    <row r="68" spans="1:7" ht="57" customHeight="1" x14ac:dyDescent="0.3">
      <c r="A68" s="20">
        <v>4</v>
      </c>
      <c r="B68" s="21" t="s">
        <v>6</v>
      </c>
      <c r="C68" s="31"/>
      <c r="D68" s="22">
        <f t="shared" si="2"/>
        <v>14.64</v>
      </c>
      <c r="E68" s="22">
        <v>1.22</v>
      </c>
      <c r="F68" s="9">
        <v>0.66</v>
      </c>
    </row>
    <row r="69" spans="1:7" ht="57" customHeight="1" x14ac:dyDescent="0.3">
      <c r="A69" s="20">
        <v>5</v>
      </c>
      <c r="B69" s="23" t="s">
        <v>14</v>
      </c>
      <c r="C69" s="31"/>
      <c r="D69" s="22">
        <f t="shared" si="2"/>
        <v>11.64</v>
      </c>
      <c r="E69" s="22">
        <v>0.97</v>
      </c>
      <c r="F69" s="9">
        <v>0.36</v>
      </c>
    </row>
    <row r="70" spans="1:7" ht="57" customHeight="1" x14ac:dyDescent="0.3">
      <c r="A70" s="20">
        <v>6</v>
      </c>
      <c r="B70" s="21" t="s">
        <v>7</v>
      </c>
      <c r="C70" s="31"/>
      <c r="D70" s="22">
        <f t="shared" si="2"/>
        <v>17.04</v>
      </c>
      <c r="E70" s="22">
        <v>1.42</v>
      </c>
      <c r="F70" s="9"/>
    </row>
    <row r="71" spans="1:7" ht="85.5" customHeight="1" x14ac:dyDescent="0.3">
      <c r="A71" s="20">
        <v>7</v>
      </c>
      <c r="B71" s="21" t="s">
        <v>17</v>
      </c>
      <c r="C71" s="31"/>
      <c r="D71" s="22">
        <f t="shared" si="2"/>
        <v>1.8</v>
      </c>
      <c r="E71" s="22">
        <v>0.15</v>
      </c>
      <c r="F71" s="9"/>
    </row>
    <row r="72" spans="1:7" ht="57" customHeight="1" x14ac:dyDescent="0.3">
      <c r="A72" s="20">
        <v>8</v>
      </c>
      <c r="B72" s="21" t="s">
        <v>15</v>
      </c>
      <c r="C72" s="31"/>
      <c r="D72" s="22">
        <f t="shared" si="2"/>
        <v>10.8</v>
      </c>
      <c r="E72" s="22">
        <v>0.9</v>
      </c>
      <c r="F72" s="9">
        <v>0.68</v>
      </c>
    </row>
    <row r="73" spans="1:7" ht="57" customHeight="1" x14ac:dyDescent="0.3">
      <c r="A73" s="20">
        <v>9</v>
      </c>
      <c r="B73" s="21" t="s">
        <v>19</v>
      </c>
      <c r="C73" s="31"/>
      <c r="D73" s="22">
        <f t="shared" si="2"/>
        <v>29.64</v>
      </c>
      <c r="E73" s="22">
        <v>2.4700000000000002</v>
      </c>
      <c r="F73" s="9">
        <v>1.94</v>
      </c>
    </row>
    <row r="74" spans="1:7" ht="57" customHeight="1" x14ac:dyDescent="0.3">
      <c r="A74" s="20">
        <v>10</v>
      </c>
      <c r="B74" s="21" t="s">
        <v>16</v>
      </c>
      <c r="C74" s="32"/>
      <c r="D74" s="22">
        <f t="shared" si="2"/>
        <v>39.96</v>
      </c>
      <c r="E74" s="22">
        <v>3.33</v>
      </c>
      <c r="F74" s="9"/>
    </row>
    <row r="75" spans="1:7" s="12" customFormat="1" ht="31.5" customHeight="1" x14ac:dyDescent="0.25">
      <c r="A75" s="24"/>
      <c r="B75" s="25" t="s">
        <v>8</v>
      </c>
      <c r="C75" s="25"/>
      <c r="D75" s="26">
        <f>D65+D66+D67+D68+D69+D70+D71+D72+D73+D74</f>
        <v>248.16</v>
      </c>
      <c r="E75" s="26">
        <f>E65+E66+E67+E68+E69+E70+E71+E72+E73+E74</f>
        <v>20.68</v>
      </c>
      <c r="F75" s="10">
        <f>SUM(F65:F74)</f>
        <v>5.93</v>
      </c>
      <c r="G75" s="11"/>
    </row>
    <row r="76" spans="1:7" s="12" customFormat="1" ht="23.25" customHeight="1" x14ac:dyDescent="0.25">
      <c r="A76" s="24"/>
      <c r="B76" s="25" t="s">
        <v>9</v>
      </c>
      <c r="C76" s="25"/>
      <c r="D76" s="26">
        <f>D75*1.18</f>
        <v>292.8288</v>
      </c>
      <c r="E76" s="26">
        <f>E75*1.18</f>
        <v>24.4024</v>
      </c>
      <c r="F76" s="10">
        <f>F75*1.18</f>
        <v>6.997399999999999</v>
      </c>
      <c r="G76" s="11"/>
    </row>
    <row r="77" spans="1:7" s="12" customFormat="1" ht="23.25" customHeight="1" x14ac:dyDescent="0.25">
      <c r="A77" s="15"/>
      <c r="B77" s="16"/>
      <c r="C77" s="16"/>
      <c r="D77" s="17"/>
      <c r="E77" s="17"/>
      <c r="F77" s="14"/>
      <c r="G77" s="11"/>
    </row>
    <row r="78" spans="1:7" ht="26.25" customHeight="1" x14ac:dyDescent="0.3">
      <c r="A78" s="33" t="s">
        <v>23</v>
      </c>
      <c r="B78" s="33"/>
      <c r="C78" s="33"/>
      <c r="D78" s="33"/>
      <c r="E78" s="33"/>
    </row>
    <row r="79" spans="1:7" ht="69.75" customHeight="1" x14ac:dyDescent="0.3">
      <c r="A79" s="33"/>
      <c r="B79" s="33"/>
      <c r="C79" s="33"/>
      <c r="D79" s="33"/>
      <c r="E79" s="33"/>
    </row>
    <row r="80" spans="1:7" ht="36" customHeight="1" x14ac:dyDescent="0.3">
      <c r="A80" s="39" t="s">
        <v>26</v>
      </c>
      <c r="B80" s="39"/>
      <c r="C80" s="39"/>
      <c r="D80" s="39"/>
      <c r="E80" s="39"/>
    </row>
    <row r="81" spans="1:6" s="8" customFormat="1" ht="40.5" customHeight="1" x14ac:dyDescent="0.4">
      <c r="A81" s="6"/>
      <c r="B81" s="18" t="s">
        <v>0</v>
      </c>
      <c r="C81" s="34" t="s">
        <v>1</v>
      </c>
      <c r="D81" s="34"/>
      <c r="E81" s="19" t="s">
        <v>12</v>
      </c>
      <c r="F81" s="7"/>
    </row>
    <row r="82" spans="1:6" ht="78.75" customHeight="1" x14ac:dyDescent="0.3">
      <c r="A82" s="36" t="s">
        <v>3</v>
      </c>
      <c r="B82" s="36" t="s">
        <v>28</v>
      </c>
      <c r="C82" s="36" t="s">
        <v>4</v>
      </c>
      <c r="D82" s="36" t="s">
        <v>29</v>
      </c>
      <c r="E82" s="36" t="s">
        <v>30</v>
      </c>
    </row>
    <row r="83" spans="1:6" ht="27" customHeight="1" x14ac:dyDescent="0.3">
      <c r="A83" s="37"/>
      <c r="B83" s="37"/>
      <c r="C83" s="37"/>
      <c r="D83" s="37"/>
      <c r="E83" s="37"/>
    </row>
    <row r="84" spans="1:6" ht="22.5" hidden="1" customHeight="1" x14ac:dyDescent="0.3">
      <c r="A84" s="37"/>
      <c r="B84" s="37"/>
      <c r="C84" s="37"/>
      <c r="D84" s="37"/>
      <c r="E84" s="37"/>
    </row>
    <row r="85" spans="1:6" ht="32.25" hidden="1" customHeight="1" x14ac:dyDescent="0.3">
      <c r="A85" s="37"/>
      <c r="B85" s="37"/>
      <c r="C85" s="37"/>
      <c r="D85" s="37"/>
      <c r="E85" s="37"/>
    </row>
    <row r="86" spans="1:6" ht="32.25" hidden="1" customHeight="1" x14ac:dyDescent="0.3">
      <c r="A86" s="37"/>
      <c r="B86" s="37"/>
      <c r="C86" s="37"/>
      <c r="D86" s="37"/>
      <c r="E86" s="37"/>
    </row>
    <row r="87" spans="1:6" ht="74.25" hidden="1" customHeight="1" x14ac:dyDescent="0.3">
      <c r="A87" s="37"/>
      <c r="B87" s="37"/>
      <c r="C87" s="37"/>
      <c r="D87" s="37"/>
      <c r="E87" s="37"/>
    </row>
    <row r="88" spans="1:6" ht="3.75" hidden="1" customHeight="1" x14ac:dyDescent="0.3">
      <c r="A88" s="37"/>
      <c r="B88" s="37"/>
      <c r="C88" s="37"/>
      <c r="D88" s="37"/>
      <c r="E88" s="37"/>
    </row>
    <row r="89" spans="1:6" ht="20.25" hidden="1" customHeight="1" x14ac:dyDescent="0.3">
      <c r="A89" s="38"/>
      <c r="B89" s="38"/>
      <c r="C89" s="38"/>
      <c r="D89" s="38"/>
      <c r="E89" s="38"/>
    </row>
    <row r="90" spans="1:6" ht="57.75" customHeight="1" x14ac:dyDescent="0.3">
      <c r="A90" s="20">
        <v>1</v>
      </c>
      <c r="B90" s="21" t="s">
        <v>13</v>
      </c>
      <c r="C90" s="30" t="s">
        <v>20</v>
      </c>
      <c r="D90" s="22">
        <f>ROUND(E90*12,2)</f>
        <v>66.599999999999994</v>
      </c>
      <c r="E90" s="22">
        <v>5.55</v>
      </c>
      <c r="F90" s="9">
        <v>1.79</v>
      </c>
    </row>
    <row r="91" spans="1:6" ht="33.75" customHeight="1" x14ac:dyDescent="0.3">
      <c r="A91" s="20">
        <v>2</v>
      </c>
      <c r="B91" s="21" t="s">
        <v>5</v>
      </c>
      <c r="C91" s="31"/>
      <c r="D91" s="22">
        <f t="shared" ref="D91:D98" si="3">ROUND(E91*12,2)</f>
        <v>35.880000000000003</v>
      </c>
      <c r="E91" s="22">
        <v>2.99</v>
      </c>
      <c r="F91" s="9">
        <v>0.5</v>
      </c>
    </row>
    <row r="92" spans="1:6" ht="33.75" customHeight="1" x14ac:dyDescent="0.3">
      <c r="A92" s="20">
        <v>3</v>
      </c>
      <c r="B92" s="21" t="s">
        <v>27</v>
      </c>
      <c r="C92" s="31"/>
      <c r="D92" s="22">
        <f t="shared" si="3"/>
        <v>3.12</v>
      </c>
      <c r="E92" s="22">
        <v>0.26</v>
      </c>
      <c r="F92" s="9"/>
    </row>
    <row r="93" spans="1:6" ht="57.75" customHeight="1" x14ac:dyDescent="0.3">
      <c r="A93" s="20">
        <v>4</v>
      </c>
      <c r="B93" s="23" t="s">
        <v>14</v>
      </c>
      <c r="C93" s="31"/>
      <c r="D93" s="22">
        <f t="shared" si="3"/>
        <v>11.64</v>
      </c>
      <c r="E93" s="22">
        <v>0.97</v>
      </c>
      <c r="F93" s="9">
        <v>0.36</v>
      </c>
    </row>
    <row r="94" spans="1:6" ht="57.75" customHeight="1" x14ac:dyDescent="0.3">
      <c r="A94" s="20">
        <v>5</v>
      </c>
      <c r="B94" s="21" t="s">
        <v>7</v>
      </c>
      <c r="C94" s="31"/>
      <c r="D94" s="22">
        <f t="shared" si="3"/>
        <v>17.04</v>
      </c>
      <c r="E94" s="22">
        <v>1.42</v>
      </c>
      <c r="F94" s="9"/>
    </row>
    <row r="95" spans="1:6" ht="79.5" customHeight="1" x14ac:dyDescent="0.3">
      <c r="A95" s="20">
        <v>6</v>
      </c>
      <c r="B95" s="21" t="s">
        <v>17</v>
      </c>
      <c r="C95" s="31"/>
      <c r="D95" s="22">
        <f t="shared" si="3"/>
        <v>1.8</v>
      </c>
      <c r="E95" s="22">
        <v>0.15</v>
      </c>
      <c r="F95" s="9"/>
    </row>
    <row r="96" spans="1:6" ht="57.75" customHeight="1" x14ac:dyDescent="0.3">
      <c r="A96" s="20">
        <v>7</v>
      </c>
      <c r="B96" s="21" t="s">
        <v>15</v>
      </c>
      <c r="C96" s="31"/>
      <c r="D96" s="22">
        <f t="shared" si="3"/>
        <v>10.8</v>
      </c>
      <c r="E96" s="22">
        <v>0.9</v>
      </c>
      <c r="F96" s="9">
        <v>0.68</v>
      </c>
    </row>
    <row r="97" spans="1:7" ht="57.75" customHeight="1" x14ac:dyDescent="0.3">
      <c r="A97" s="20">
        <v>8</v>
      </c>
      <c r="B97" s="21" t="s">
        <v>19</v>
      </c>
      <c r="C97" s="31"/>
      <c r="D97" s="22">
        <f t="shared" si="3"/>
        <v>29.64</v>
      </c>
      <c r="E97" s="22">
        <v>2.4700000000000002</v>
      </c>
      <c r="F97" s="9">
        <v>1.94</v>
      </c>
    </row>
    <row r="98" spans="1:7" ht="57.75" customHeight="1" x14ac:dyDescent="0.3">
      <c r="A98" s="20">
        <v>9</v>
      </c>
      <c r="B98" s="21" t="s">
        <v>16</v>
      </c>
      <c r="C98" s="31"/>
      <c r="D98" s="22">
        <f t="shared" si="3"/>
        <v>39.96</v>
      </c>
      <c r="E98" s="22">
        <v>3.33</v>
      </c>
      <c r="F98" s="9"/>
    </row>
    <row r="99" spans="1:7" s="12" customFormat="1" ht="31.5" customHeight="1" x14ac:dyDescent="0.25">
      <c r="A99" s="24"/>
      <c r="B99" s="25" t="s">
        <v>8</v>
      </c>
      <c r="C99" s="25"/>
      <c r="D99" s="26">
        <f>D90+D91+D92+D93+D94+D95+D96+D97+D98</f>
        <v>216.48000000000005</v>
      </c>
      <c r="E99" s="26">
        <f>E90+E91+E92+E93+E94+E95+E96+E97+E98</f>
        <v>18.04</v>
      </c>
      <c r="F99" s="10">
        <f>SUM(F90:F98)</f>
        <v>5.27</v>
      </c>
      <c r="G99" s="11"/>
    </row>
    <row r="100" spans="1:7" s="12" customFormat="1" ht="27.75" customHeight="1" x14ac:dyDescent="0.25">
      <c r="A100" s="24"/>
      <c r="B100" s="25" t="s">
        <v>9</v>
      </c>
      <c r="C100" s="25"/>
      <c r="D100" s="26">
        <f>D99*1.18</f>
        <v>255.44640000000004</v>
      </c>
      <c r="E100" s="26">
        <f>E99*1.18</f>
        <v>21.287199999999999</v>
      </c>
      <c r="F100" s="10">
        <f>F99*1.18</f>
        <v>6.2185999999999995</v>
      </c>
      <c r="G100" s="11"/>
    </row>
    <row r="110" spans="1:7" ht="26.25" x14ac:dyDescent="0.4">
      <c r="B110" s="29"/>
    </row>
  </sheetData>
  <mergeCells count="37">
    <mergeCell ref="D1:E1"/>
    <mergeCell ref="A3:E5"/>
    <mergeCell ref="C7:D7"/>
    <mergeCell ref="A8:A15"/>
    <mergeCell ref="B8:B15"/>
    <mergeCell ref="C8:C15"/>
    <mergeCell ref="D8:D15"/>
    <mergeCell ref="E8:E15"/>
    <mergeCell ref="A6:E6"/>
    <mergeCell ref="C90:C98"/>
    <mergeCell ref="A78:E79"/>
    <mergeCell ref="C81:D81"/>
    <mergeCell ref="A82:A89"/>
    <mergeCell ref="B82:B89"/>
    <mergeCell ref="C82:C89"/>
    <mergeCell ref="D82:D89"/>
    <mergeCell ref="E82:E89"/>
    <mergeCell ref="C65:C74"/>
    <mergeCell ref="A80:E80"/>
    <mergeCell ref="C40:C49"/>
    <mergeCell ref="A53:E54"/>
    <mergeCell ref="C56:D56"/>
    <mergeCell ref="A57:A64"/>
    <mergeCell ref="B57:B64"/>
    <mergeCell ref="C57:C64"/>
    <mergeCell ref="D57:D64"/>
    <mergeCell ref="E57:E64"/>
    <mergeCell ref="C16:C24"/>
    <mergeCell ref="A28:E29"/>
    <mergeCell ref="C31:D31"/>
    <mergeCell ref="A30:E30"/>
    <mergeCell ref="A55:E55"/>
    <mergeCell ref="A32:A39"/>
    <mergeCell ref="B32:B39"/>
    <mergeCell ref="C32:C39"/>
    <mergeCell ref="D32:D39"/>
    <mergeCell ref="E32:E39"/>
  </mergeCells>
  <printOptions horizontalCentered="1"/>
  <pageMargins left="0.78740157480314965" right="0.39370078740157483" top="0.51181102362204722" bottom="0.51181102362204722" header="0.31496062992125984" footer="0.31496062992125984"/>
  <pageSetup paperSize="9" scale="39" fitToHeight="2" orientation="portrait" r:id="rId1"/>
  <headerFooter>
    <oddFooter xml:space="preserve">&amp;L
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Лот 1</vt:lpstr>
      <vt:lpstr>Лист1</vt:lpstr>
      <vt:lpstr>Лист2</vt:lpstr>
      <vt:lpstr>Лист3</vt:lpstr>
      <vt:lpstr>'Лот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2013-10-11T09:21:49Z</dcterms:modified>
</cp:coreProperties>
</file>